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FEFD707-3245-4EC0-B7D5-7553D9F1D5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رشته‌ای 11" sheetId="1" r:id="rId1"/>
  </sheets>
  <definedNames>
    <definedName name="_xlnm.Print_Area" localSheetId="0">'رشته‌ای 11'!$B$1:$P$21</definedName>
    <definedName name="_xlnm.Print_Titles" localSheetId="0">'رشته‌ای 11'!$1:$2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D6" i="1" s="1"/>
  <c r="I21" i="1"/>
  <c r="C21" i="1" s="1"/>
  <c r="L21" i="1"/>
  <c r="J7" i="1" s="1"/>
  <c r="J18" i="1" l="1"/>
  <c r="J14" i="1"/>
  <c r="J10" i="1"/>
  <c r="J6" i="1"/>
  <c r="G19" i="1"/>
  <c r="G15" i="1"/>
  <c r="G11" i="1"/>
  <c r="G7" i="1"/>
  <c r="D5" i="1"/>
  <c r="D17" i="1"/>
  <c r="D13" i="1"/>
  <c r="D9" i="1"/>
  <c r="G18" i="1"/>
  <c r="G14" i="1"/>
  <c r="G10" i="1"/>
  <c r="G6" i="1"/>
  <c r="D20" i="1"/>
  <c r="D16" i="1"/>
  <c r="D12" i="1"/>
  <c r="D8" i="1"/>
  <c r="D19" i="1"/>
  <c r="D15" i="1"/>
  <c r="D11" i="1"/>
  <c r="D7" i="1"/>
  <c r="J5" i="1"/>
  <c r="J17" i="1"/>
  <c r="J13" i="1"/>
  <c r="J9" i="1"/>
  <c r="J20" i="1"/>
  <c r="J16" i="1"/>
  <c r="J12" i="1"/>
  <c r="J8" i="1"/>
  <c r="G5" i="1"/>
  <c r="G17" i="1"/>
  <c r="G13" i="1"/>
  <c r="G9" i="1"/>
  <c r="J19" i="1"/>
  <c r="J15" i="1"/>
  <c r="J11" i="1"/>
  <c r="G20" i="1"/>
  <c r="G16" i="1"/>
  <c r="G12" i="1"/>
  <c r="G8" i="1"/>
  <c r="D18" i="1"/>
  <c r="D14" i="1"/>
  <c r="D10" i="1"/>
</calcChain>
</file>

<file path=xl/sharedStrings.xml><?xml version="1.0" encoding="utf-8"?>
<sst xmlns="http://schemas.openxmlformats.org/spreadsheetml/2006/main" count="38" uniqueCount="31">
  <si>
    <t>نسبت خسارت</t>
  </si>
  <si>
    <t>تعداد موارد خسارت</t>
  </si>
  <si>
    <t>خسارت پرداختی</t>
  </si>
  <si>
    <t>تعداد بیمه نامه صادره</t>
  </si>
  <si>
    <t>حق بیمه تولیدی</t>
  </si>
  <si>
    <t>رشته بیمه</t>
  </si>
  <si>
    <t>تغییر به واحد</t>
  </si>
  <si>
    <t xml:space="preserve"> % مقدار</t>
  </si>
  <si>
    <t>% سهم از کل</t>
  </si>
  <si>
    <t xml:space="preserve"> % نرخ رشد</t>
  </si>
  <si>
    <t>موارد</t>
  </si>
  <si>
    <t>مقدار به میلیون ریال</t>
  </si>
  <si>
    <t>فقره</t>
  </si>
  <si>
    <t>آتش سوزي</t>
  </si>
  <si>
    <t>باربري</t>
  </si>
  <si>
    <t>حوادث</t>
  </si>
  <si>
    <t>حوادث راننده</t>
  </si>
  <si>
    <t>بدنه اتومبيل</t>
  </si>
  <si>
    <t>شخص ثالث و مازاد</t>
  </si>
  <si>
    <t>درمان</t>
  </si>
  <si>
    <t>كشتي</t>
  </si>
  <si>
    <t>هواپيما</t>
  </si>
  <si>
    <t>مهندسي</t>
  </si>
  <si>
    <t>پول</t>
  </si>
  <si>
    <t>مسئوليت</t>
  </si>
  <si>
    <t>اعتبار</t>
  </si>
  <si>
    <t>نفت و انرژي</t>
  </si>
  <si>
    <t>ساير انواع غير زندگي</t>
  </si>
  <si>
    <t>زندگی (عمر)</t>
  </si>
  <si>
    <t>جمع کل</t>
  </si>
  <si>
    <t>آمار عملکرد رشته‌های بيمه در یازده ماهه اول سال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</si>
</sst>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10409]0.00;\(0.00\)"/>
    <numFmt numFmtId="165" formatCode="[$-10409]#,##0;\-#,##0"/>
    <numFmt numFmtId="166" formatCode="[$-10409]#,##0;\(#,##0\)"/>
    <numFmt numFmtId="167" formatCode="[$-10409]0.000;\(0.000\)"/>
    <numFmt numFmtId="168" formatCode="0.00_);\(0.00\)"/>
    <numFmt numFmtId="169" formatCode="0.0_);\(0.0\)"/>
    <numFmt numFmtId="170" formatCode="[$-10409]0;\(0\)"/>
    <numFmt numFmtId="171" formatCode="0.0000000000000_);\(0.00000000000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Tahoma"/>
      <family val="2"/>
    </font>
    <font>
      <b/>
      <sz val="10"/>
      <color rgb="FF000000"/>
      <name val="B Nazanin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168" fontId="1" fillId="0" borderId="0" xfId="0" applyNumberFormat="1" applyFont="1"/>
    <xf numFmtId="169" fontId="1" fillId="0" borderId="0" xfId="0" applyNumberFormat="1" applyFont="1"/>
    <xf numFmtId="0" fontId="2" fillId="0" borderId="0" xfId="0" applyFont="1"/>
    <xf numFmtId="171" fontId="1" fillId="0" borderId="0" xfId="0" applyNumberFormat="1" applyFont="1"/>
    <xf numFmtId="0" fontId="3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2"/>
    </xf>
    <xf numFmtId="164" fontId="5" fillId="0" borderId="12" xfId="0" applyNumberFormat="1" applyFont="1" applyBorder="1" applyAlignment="1">
      <alignment horizontal="center" vertical="center" wrapText="1" readingOrder="1"/>
    </xf>
    <xf numFmtId="164" fontId="5" fillId="0" borderId="13" xfId="0" applyNumberFormat="1" applyFont="1" applyBorder="1" applyAlignment="1">
      <alignment horizontal="center" vertical="center" wrapText="1" readingOrder="1"/>
    </xf>
    <xf numFmtId="164" fontId="5" fillId="0" borderId="14" xfId="0" applyNumberFormat="1" applyFont="1" applyBorder="1" applyAlignment="1">
      <alignment horizontal="center" vertical="center" wrapText="1" readingOrder="1"/>
    </xf>
    <xf numFmtId="165" fontId="5" fillId="0" borderId="15" xfId="0" applyNumberFormat="1" applyFont="1" applyBorder="1" applyAlignment="1">
      <alignment horizontal="center" vertical="center" wrapText="1" readingOrder="1"/>
    </xf>
    <xf numFmtId="164" fontId="5" fillId="0" borderId="16" xfId="0" applyNumberFormat="1" applyFont="1" applyBorder="1" applyAlignment="1">
      <alignment horizontal="center" vertical="center" wrapText="1" readingOrder="1"/>
    </xf>
    <xf numFmtId="165" fontId="5" fillId="0" borderId="13" xfId="0" applyNumberFormat="1" applyFont="1" applyBorder="1" applyAlignment="1">
      <alignment horizontal="center" vertical="center" wrapText="1" readingOrder="1"/>
    </xf>
    <xf numFmtId="166" fontId="5" fillId="0" borderId="15" xfId="0" applyNumberFormat="1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2"/>
    </xf>
    <xf numFmtId="164" fontId="5" fillId="0" borderId="18" xfId="0" applyNumberFormat="1" applyFont="1" applyBorder="1" applyAlignment="1">
      <alignment horizontal="center" vertical="center" wrapText="1" readingOrder="1"/>
    </xf>
    <xf numFmtId="164" fontId="5" fillId="0" borderId="19" xfId="0" applyNumberFormat="1" applyFont="1" applyBorder="1" applyAlignment="1">
      <alignment horizontal="center" vertical="center" wrapText="1" readingOrder="1"/>
    </xf>
    <xf numFmtId="164" fontId="5" fillId="0" borderId="20" xfId="0" applyNumberFormat="1" applyFont="1" applyBorder="1" applyAlignment="1">
      <alignment horizontal="center" vertical="center" wrapText="1" readingOrder="1"/>
    </xf>
    <xf numFmtId="165" fontId="5" fillId="0" borderId="21" xfId="0" applyNumberFormat="1" applyFont="1" applyBorder="1" applyAlignment="1">
      <alignment horizontal="center" vertical="center" wrapText="1" readingOrder="1"/>
    </xf>
    <xf numFmtId="165" fontId="5" fillId="0" borderId="19" xfId="0" applyNumberFormat="1" applyFont="1" applyBorder="1" applyAlignment="1">
      <alignment horizontal="center" vertical="center" wrapText="1" readingOrder="1"/>
    </xf>
    <xf numFmtId="166" fontId="5" fillId="0" borderId="21" xfId="0" applyNumberFormat="1" applyFont="1" applyBorder="1" applyAlignment="1">
      <alignment horizontal="center" vertical="center" wrapText="1" readingOrder="1"/>
    </xf>
    <xf numFmtId="0" fontId="5" fillId="0" borderId="22" xfId="0" applyFont="1" applyBorder="1" applyAlignment="1">
      <alignment horizontal="center" vertical="center" wrapText="1" readingOrder="2"/>
    </xf>
    <xf numFmtId="167" fontId="5" fillId="0" borderId="16" xfId="0" applyNumberFormat="1" applyFont="1" applyBorder="1" applyAlignment="1">
      <alignment horizontal="center" vertical="center" wrapText="1" readingOrder="1"/>
    </xf>
    <xf numFmtId="164" fontId="5" fillId="0" borderId="23" xfId="0" applyNumberFormat="1" applyFont="1" applyBorder="1" applyAlignment="1">
      <alignment horizontal="center" vertical="center" wrapText="1" readingOrder="1"/>
    </xf>
    <xf numFmtId="164" fontId="5" fillId="0" borderId="24" xfId="0" applyNumberFormat="1" applyFont="1" applyBorder="1" applyAlignment="1">
      <alignment horizontal="center" vertical="center" wrapText="1" readingOrder="1"/>
    </xf>
    <xf numFmtId="164" fontId="5" fillId="0" borderId="25" xfId="0" applyNumberFormat="1" applyFont="1" applyBorder="1" applyAlignment="1">
      <alignment horizontal="center" vertical="center" wrapText="1" readingOrder="1"/>
    </xf>
    <xf numFmtId="165" fontId="5" fillId="0" borderId="26" xfId="0" applyNumberFormat="1" applyFont="1" applyBorder="1" applyAlignment="1">
      <alignment horizontal="center" vertical="center" wrapText="1" readingOrder="1"/>
    </xf>
    <xf numFmtId="165" fontId="5" fillId="0" borderId="24" xfId="0" applyNumberFormat="1" applyFont="1" applyBorder="1" applyAlignment="1">
      <alignment horizontal="center" vertical="center" wrapText="1" readingOrder="1"/>
    </xf>
    <xf numFmtId="166" fontId="5" fillId="0" borderId="26" xfId="0" applyNumberFormat="1" applyFont="1" applyBorder="1" applyAlignment="1">
      <alignment horizontal="center" vertical="center" wrapText="1" readingOrder="1"/>
    </xf>
    <xf numFmtId="0" fontId="5" fillId="0" borderId="27" xfId="0" applyFont="1" applyBorder="1" applyAlignment="1">
      <alignment horizontal="center" vertical="center" wrapText="1" readingOrder="2"/>
    </xf>
    <xf numFmtId="164" fontId="4" fillId="0" borderId="28" xfId="0" applyNumberFormat="1" applyFont="1" applyBorder="1" applyAlignment="1">
      <alignment horizontal="center" vertical="center" wrapText="1" readingOrder="1"/>
    </xf>
    <xf numFmtId="164" fontId="4" fillId="0" borderId="29" xfId="0" applyNumberFormat="1" applyFont="1" applyBorder="1" applyAlignment="1">
      <alignment horizontal="center" vertical="center" wrapText="1" readingOrder="1"/>
    </xf>
    <xf numFmtId="170" fontId="4" fillId="0" borderId="28" xfId="0" applyNumberFormat="1" applyFont="1" applyBorder="1" applyAlignment="1">
      <alignment horizontal="center" vertical="center" wrapText="1" readingOrder="1"/>
    </xf>
    <xf numFmtId="164" fontId="4" fillId="0" borderId="30" xfId="0" applyNumberFormat="1" applyFont="1" applyBorder="1" applyAlignment="1">
      <alignment horizontal="center" vertical="center" wrapText="1" readingOrder="1"/>
    </xf>
    <xf numFmtId="165" fontId="4" fillId="0" borderId="31" xfId="0" applyNumberFormat="1" applyFont="1" applyBorder="1" applyAlignment="1">
      <alignment horizontal="center" vertical="center" wrapText="1" readingOrder="1"/>
    </xf>
    <xf numFmtId="170" fontId="4" fillId="0" borderId="32" xfId="0" applyNumberFormat="1" applyFont="1" applyBorder="1" applyAlignment="1">
      <alignment horizontal="center" vertical="center" wrapText="1" readingOrder="1"/>
    </xf>
    <xf numFmtId="165" fontId="4" fillId="0" borderId="29" xfId="0" applyNumberFormat="1" applyFont="1" applyBorder="1" applyAlignment="1">
      <alignment horizontal="center" vertical="center" wrapText="1" readingOrder="1"/>
    </xf>
    <xf numFmtId="166" fontId="4" fillId="0" borderId="31" xfId="0" applyNumberFormat="1" applyFont="1" applyBorder="1" applyAlignment="1">
      <alignment horizontal="center" vertical="center" wrapText="1" readingOrder="1"/>
    </xf>
    <xf numFmtId="0" fontId="4" fillId="0" borderId="3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0</xdr:row>
      <xdr:rowOff>0</xdr:rowOff>
    </xdr:from>
    <xdr:to>
      <xdr:col>9</xdr:col>
      <xdr:colOff>695325</xdr:colOff>
      <xdr:row>1</xdr:row>
      <xdr:rowOff>95249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723CEC-C36F-44D7-A73F-2BDFAD1080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67475" y="0"/>
          <a:ext cx="1495425" cy="857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showGridLines="0" tabSelected="1" zoomScale="90" zoomScaleNormal="90" workbookViewId="0">
      <selection activeCell="L1" sqref="L1"/>
    </sheetView>
  </sheetViews>
  <sheetFormatPr defaultColWidth="9.109375" defaultRowHeight="14.4" x14ac:dyDescent="0.3"/>
  <cols>
    <col min="1" max="1" width="4.109375" style="2" customWidth="1"/>
    <col min="2" max="2" width="9.21875" style="2" bestFit="1" customWidth="1"/>
    <col min="3" max="3" width="5.88671875" style="2" bestFit="1" customWidth="1"/>
    <col min="4" max="4" width="9.109375" style="2" bestFit="1" customWidth="1"/>
    <col min="5" max="5" width="8.109375" style="2" bestFit="1" customWidth="1"/>
    <col min="6" max="6" width="10.33203125" style="2" bestFit="1" customWidth="1"/>
    <col min="7" max="7" width="9.109375" style="2" bestFit="1" customWidth="1"/>
    <col min="8" max="8" width="8.109375" style="2" bestFit="1" customWidth="1"/>
    <col min="9" max="9" width="13.6640625" style="2" bestFit="1" customWidth="1"/>
    <col min="10" max="10" width="9.109375" style="2" bestFit="1" customWidth="1"/>
    <col min="11" max="11" width="8.109375" style="2" bestFit="1" customWidth="1"/>
    <col min="12" max="12" width="10.33203125" style="2" bestFit="1" customWidth="1"/>
    <col min="13" max="13" width="9.109375" style="2" bestFit="1" customWidth="1"/>
    <col min="14" max="14" width="8.109375" style="2" bestFit="1" customWidth="1"/>
    <col min="15" max="15" width="13.6640625" style="2" bestFit="1" customWidth="1"/>
    <col min="16" max="16" width="13.88671875" style="2" bestFit="1" customWidth="1"/>
    <col min="17" max="17" width="19.109375" style="2" bestFit="1" customWidth="1"/>
    <col min="18" max="16384" width="9.109375" style="2"/>
  </cols>
  <sheetData>
    <row r="1" spans="1:17" ht="60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50.25" customHeight="1" thickBot="1" x14ac:dyDescent="0.35">
      <c r="A2" s="1"/>
      <c r="B2" s="7" t="s">
        <v>30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24" customHeight="1" x14ac:dyDescent="0.3">
      <c r="A3" s="1"/>
      <c r="B3" s="8" t="s">
        <v>0</v>
      </c>
      <c r="C3" s="9"/>
      <c r="D3" s="8" t="s">
        <v>1</v>
      </c>
      <c r="E3" s="10"/>
      <c r="F3" s="9"/>
      <c r="G3" s="8" t="s">
        <v>2</v>
      </c>
      <c r="H3" s="10"/>
      <c r="I3" s="9"/>
      <c r="J3" s="8" t="s">
        <v>3</v>
      </c>
      <c r="K3" s="10"/>
      <c r="L3" s="9"/>
      <c r="M3" s="8" t="s">
        <v>4</v>
      </c>
      <c r="N3" s="10"/>
      <c r="O3" s="9"/>
      <c r="P3" s="11" t="s">
        <v>5</v>
      </c>
    </row>
    <row r="4" spans="1:17" ht="32.25" customHeight="1" thickBot="1" x14ac:dyDescent="0.35">
      <c r="A4" s="1"/>
      <c r="B4" s="12" t="s">
        <v>6</v>
      </c>
      <c r="C4" s="13" t="s">
        <v>7</v>
      </c>
      <c r="D4" s="12" t="s">
        <v>8</v>
      </c>
      <c r="E4" s="14" t="s">
        <v>9</v>
      </c>
      <c r="F4" s="15" t="s">
        <v>10</v>
      </c>
      <c r="G4" s="16" t="s">
        <v>8</v>
      </c>
      <c r="H4" s="14" t="s">
        <v>9</v>
      </c>
      <c r="I4" s="13" t="s">
        <v>11</v>
      </c>
      <c r="J4" s="12" t="s">
        <v>8</v>
      </c>
      <c r="K4" s="14" t="s">
        <v>9</v>
      </c>
      <c r="L4" s="15" t="s">
        <v>12</v>
      </c>
      <c r="M4" s="16" t="s">
        <v>8</v>
      </c>
      <c r="N4" s="14" t="s">
        <v>9</v>
      </c>
      <c r="O4" s="13" t="s">
        <v>11</v>
      </c>
      <c r="P4" s="17"/>
    </row>
    <row r="5" spans="1:17" ht="20.25" customHeight="1" x14ac:dyDescent="0.3">
      <c r="A5" s="1"/>
      <c r="B5" s="18">
        <v>8.3800000000000008</v>
      </c>
      <c r="C5" s="19">
        <v>39.33</v>
      </c>
      <c r="D5" s="18">
        <f>(F5/F$21)*100</f>
        <v>3.0398924099308666E-2</v>
      </c>
      <c r="E5" s="20">
        <v>-11.74</v>
      </c>
      <c r="F5" s="21">
        <v>30286</v>
      </c>
      <c r="G5" s="22">
        <f>(I5/I$21)*100</f>
        <v>1.7915707409462294</v>
      </c>
      <c r="H5" s="20">
        <v>96.08</v>
      </c>
      <c r="I5" s="23">
        <v>81088022</v>
      </c>
      <c r="J5" s="18">
        <f>(L5/L$21)*100</f>
        <v>3.2093213485020513</v>
      </c>
      <c r="K5" s="20">
        <v>-1.6</v>
      </c>
      <c r="L5" s="24">
        <v>2350065</v>
      </c>
      <c r="M5" s="22">
        <v>2.84</v>
      </c>
      <c r="N5" s="20">
        <v>54.28</v>
      </c>
      <c r="O5" s="23">
        <v>198805588.37</v>
      </c>
      <c r="P5" s="25" t="s">
        <v>13</v>
      </c>
      <c r="Q5" s="6"/>
    </row>
    <row r="6" spans="1:17" ht="20.25" customHeight="1" x14ac:dyDescent="0.3">
      <c r="A6" s="1"/>
      <c r="B6" s="26">
        <v>38.28</v>
      </c>
      <c r="C6" s="27">
        <v>72.3</v>
      </c>
      <c r="D6" s="18">
        <f t="shared" ref="D6:D20" si="0">(F6/F$21)*100</f>
        <v>2.9810739145131986E-3</v>
      </c>
      <c r="E6" s="28">
        <v>17.13</v>
      </c>
      <c r="F6" s="29">
        <v>2970</v>
      </c>
      <c r="G6" s="22">
        <f t="shared" ref="G6:G20" si="1">(I6/I$21)*100</f>
        <v>1.0255454492583111</v>
      </c>
      <c r="H6" s="28">
        <v>261.2</v>
      </c>
      <c r="I6" s="30">
        <v>46417063</v>
      </c>
      <c r="J6" s="18">
        <f t="shared" ref="J6:J20" si="2">(L6/L$21)*100</f>
        <v>0.51423513834093515</v>
      </c>
      <c r="K6" s="28">
        <v>-6.18</v>
      </c>
      <c r="L6" s="31">
        <v>376555</v>
      </c>
      <c r="M6" s="22">
        <v>0.9</v>
      </c>
      <c r="N6" s="28">
        <v>69.989999999999995</v>
      </c>
      <c r="O6" s="30">
        <v>63293293.740000002</v>
      </c>
      <c r="P6" s="32" t="s">
        <v>14</v>
      </c>
      <c r="Q6" s="6"/>
    </row>
    <row r="7" spans="1:17" ht="20.25" customHeight="1" x14ac:dyDescent="0.3">
      <c r="A7" s="1"/>
      <c r="B7" s="26">
        <v>2.04</v>
      </c>
      <c r="C7" s="27">
        <v>38.979999999999997</v>
      </c>
      <c r="D7" s="18">
        <f t="shared" si="0"/>
        <v>7.6695905347430315E-2</v>
      </c>
      <c r="E7" s="28">
        <v>-7.24</v>
      </c>
      <c r="F7" s="29">
        <v>76411</v>
      </c>
      <c r="G7" s="22">
        <f t="shared" si="1"/>
        <v>0.27947132767131871</v>
      </c>
      <c r="H7" s="28">
        <v>48.19</v>
      </c>
      <c r="I7" s="30">
        <v>12649111</v>
      </c>
      <c r="J7" s="18">
        <f t="shared" si="2"/>
        <v>4.7025499565189959</v>
      </c>
      <c r="K7" s="28">
        <v>-3.84</v>
      </c>
      <c r="L7" s="31">
        <v>3443500</v>
      </c>
      <c r="M7" s="22">
        <v>0.46</v>
      </c>
      <c r="N7" s="28">
        <v>40.44</v>
      </c>
      <c r="O7" s="30">
        <v>32132385.129999999</v>
      </c>
      <c r="P7" s="32" t="s">
        <v>15</v>
      </c>
      <c r="Q7" s="6"/>
    </row>
    <row r="8" spans="1:17" ht="20.25" customHeight="1" x14ac:dyDescent="0.3">
      <c r="A8" s="1"/>
      <c r="B8" s="26">
        <v>14.76</v>
      </c>
      <c r="C8" s="27">
        <v>67.5</v>
      </c>
      <c r="D8" s="18">
        <f t="shared" si="0"/>
        <v>7.1320938743989842E-2</v>
      </c>
      <c r="E8" s="28">
        <v>21.82</v>
      </c>
      <c r="F8" s="29">
        <v>71056</v>
      </c>
      <c r="G8" s="22">
        <f t="shared" si="1"/>
        <v>3.1976529989899221</v>
      </c>
      <c r="H8" s="28">
        <v>78.58</v>
      </c>
      <c r="I8" s="30">
        <v>144728506</v>
      </c>
      <c r="J8" s="18">
        <f t="shared" si="2"/>
        <v>37.123662342355495</v>
      </c>
      <c r="K8" s="28">
        <v>1.71</v>
      </c>
      <c r="L8" s="31">
        <v>27184258</v>
      </c>
      <c r="M8" s="22">
        <v>3.01</v>
      </c>
      <c r="N8" s="28">
        <v>39.51</v>
      </c>
      <c r="O8" s="30">
        <v>210440718.5</v>
      </c>
      <c r="P8" s="32" t="s">
        <v>16</v>
      </c>
      <c r="Q8" s="6"/>
    </row>
    <row r="9" spans="1:17" ht="20.25" customHeight="1" x14ac:dyDescent="0.3">
      <c r="A9" s="1"/>
      <c r="B9" s="26">
        <v>-2.59</v>
      </c>
      <c r="C9" s="27">
        <v>74.23</v>
      </c>
      <c r="D9" s="18">
        <f t="shared" si="0"/>
        <v>0.75349102324368422</v>
      </c>
      <c r="E9" s="28">
        <v>2.08</v>
      </c>
      <c r="F9" s="29">
        <v>750692</v>
      </c>
      <c r="G9" s="22">
        <f t="shared" si="1"/>
        <v>5.8074858937990781</v>
      </c>
      <c r="H9" s="28">
        <v>41</v>
      </c>
      <c r="I9" s="30">
        <v>262851772</v>
      </c>
      <c r="J9" s="18">
        <f t="shared" si="2"/>
        <v>6.8095695601093977</v>
      </c>
      <c r="K9" s="28">
        <v>2.09</v>
      </c>
      <c r="L9" s="31">
        <v>4986391</v>
      </c>
      <c r="M9" s="22">
        <v>4.9800000000000004</v>
      </c>
      <c r="N9" s="28">
        <v>45.92</v>
      </c>
      <c r="O9" s="30">
        <v>348323051.63</v>
      </c>
      <c r="P9" s="32" t="s">
        <v>17</v>
      </c>
    </row>
    <row r="10" spans="1:17" ht="20.25" customHeight="1" x14ac:dyDescent="0.3">
      <c r="A10" s="1"/>
      <c r="B10" s="26">
        <v>4</v>
      </c>
      <c r="C10" s="27">
        <v>66.290000000000006</v>
      </c>
      <c r="D10" s="18">
        <f t="shared" si="0"/>
        <v>1.9071214603737088</v>
      </c>
      <c r="E10" s="28">
        <v>10.97</v>
      </c>
      <c r="F10" s="29">
        <v>1900037</v>
      </c>
      <c r="G10" s="22">
        <f t="shared" si="1"/>
        <v>22.028569208212474</v>
      </c>
      <c r="H10" s="28">
        <v>58.16</v>
      </c>
      <c r="I10" s="30">
        <v>997031858</v>
      </c>
      <c r="J10" s="18">
        <f t="shared" si="2"/>
        <v>37.271598404992289</v>
      </c>
      <c r="K10" s="28">
        <v>1.81</v>
      </c>
      <c r="L10" s="31">
        <v>27292586</v>
      </c>
      <c r="M10" s="22">
        <v>21.11</v>
      </c>
      <c r="N10" s="28">
        <v>48.63</v>
      </c>
      <c r="O10" s="30">
        <v>1476680594.72</v>
      </c>
      <c r="P10" s="32" t="s">
        <v>18</v>
      </c>
      <c r="Q10" s="6"/>
    </row>
    <row r="11" spans="1:17" ht="20.25" customHeight="1" x14ac:dyDescent="0.3">
      <c r="A11" s="1"/>
      <c r="B11" s="26">
        <v>-1.01</v>
      </c>
      <c r="C11" s="27">
        <v>62.95</v>
      </c>
      <c r="D11" s="18">
        <f t="shared" si="0"/>
        <v>92.656414489159459</v>
      </c>
      <c r="E11" s="28">
        <v>16.02</v>
      </c>
      <c r="F11" s="29">
        <v>92312220</v>
      </c>
      <c r="G11" s="22">
        <f t="shared" si="1"/>
        <v>35.984618246714064</v>
      </c>
      <c r="H11" s="28">
        <v>66.150000000000006</v>
      </c>
      <c r="I11" s="30">
        <v>1628694558</v>
      </c>
      <c r="J11" s="18">
        <f t="shared" si="2"/>
        <v>2.9143314207809334</v>
      </c>
      <c r="K11" s="28">
        <v>-47.82</v>
      </c>
      <c r="L11" s="31">
        <v>2134055</v>
      </c>
      <c r="M11" s="22">
        <v>34.74</v>
      </c>
      <c r="N11" s="28">
        <v>68.8</v>
      </c>
      <c r="O11" s="30">
        <v>2429815869.52</v>
      </c>
      <c r="P11" s="32" t="s">
        <v>19</v>
      </c>
      <c r="Q11" s="6"/>
    </row>
    <row r="12" spans="1:17" ht="20.25" customHeight="1" x14ac:dyDescent="0.3">
      <c r="A12" s="1"/>
      <c r="B12" s="26">
        <v>6.4</v>
      </c>
      <c r="C12" s="27">
        <v>21.67</v>
      </c>
      <c r="D12" s="18">
        <f t="shared" si="0"/>
        <v>3.4327517803485323E-4</v>
      </c>
      <c r="E12" s="28">
        <v>-32.79</v>
      </c>
      <c r="F12" s="29">
        <v>342</v>
      </c>
      <c r="G12" s="22">
        <f t="shared" si="1"/>
        <v>0.24390609077207878</v>
      </c>
      <c r="H12" s="28">
        <v>97.7</v>
      </c>
      <c r="I12" s="30">
        <v>11039398</v>
      </c>
      <c r="J12" s="18">
        <f t="shared" si="2"/>
        <v>1.0078355939918741E-2</v>
      </c>
      <c r="K12" s="28">
        <v>7.96</v>
      </c>
      <c r="L12" s="31">
        <v>7380</v>
      </c>
      <c r="M12" s="22">
        <v>0.69</v>
      </c>
      <c r="N12" s="28">
        <v>39.32</v>
      </c>
      <c r="O12" s="30">
        <v>48282198.140000001</v>
      </c>
      <c r="P12" s="32" t="s">
        <v>20</v>
      </c>
      <c r="Q12" s="6"/>
    </row>
    <row r="13" spans="1:17" ht="20.25" customHeight="1" x14ac:dyDescent="0.3">
      <c r="A13" s="1"/>
      <c r="B13" s="26">
        <v>2.4700000000000002</v>
      </c>
      <c r="C13" s="27">
        <v>5.9</v>
      </c>
      <c r="D13" s="18">
        <f t="shared" si="0"/>
        <v>1.3349590256910956E-4</v>
      </c>
      <c r="E13" s="28">
        <v>28.16</v>
      </c>
      <c r="F13" s="29">
        <v>133</v>
      </c>
      <c r="G13" s="22">
        <f t="shared" si="1"/>
        <v>5.8210479003402364E-2</v>
      </c>
      <c r="H13" s="28">
        <v>174.57</v>
      </c>
      <c r="I13" s="30">
        <v>2634656</v>
      </c>
      <c r="J13" s="18">
        <f t="shared" si="2"/>
        <v>2.3079161976236684E-3</v>
      </c>
      <c r="K13" s="28">
        <v>22.55</v>
      </c>
      <c r="L13" s="31">
        <v>1690</v>
      </c>
      <c r="M13" s="22">
        <v>0.64</v>
      </c>
      <c r="N13" s="28">
        <v>59.84</v>
      </c>
      <c r="O13" s="30">
        <v>44683543.530000001</v>
      </c>
      <c r="P13" s="32" t="s">
        <v>21</v>
      </c>
      <c r="Q13" s="6"/>
    </row>
    <row r="14" spans="1:17" ht="20.25" customHeight="1" x14ac:dyDescent="0.3">
      <c r="A14" s="1"/>
      <c r="B14" s="26">
        <v>0.6</v>
      </c>
      <c r="C14" s="27">
        <v>21.54</v>
      </c>
      <c r="D14" s="18">
        <f t="shared" si="0"/>
        <v>1.1377263576096669E-2</v>
      </c>
      <c r="E14" s="28">
        <v>-14.93</v>
      </c>
      <c r="F14" s="29">
        <v>11335</v>
      </c>
      <c r="G14" s="22">
        <f t="shared" si="1"/>
        <v>0.41787534407928589</v>
      </c>
      <c r="H14" s="28">
        <v>66.83</v>
      </c>
      <c r="I14" s="30">
        <v>18913395</v>
      </c>
      <c r="J14" s="18">
        <f t="shared" si="2"/>
        <v>0.72782390583024559</v>
      </c>
      <c r="K14" s="28">
        <v>92.6</v>
      </c>
      <c r="L14" s="31">
        <v>532958</v>
      </c>
      <c r="M14" s="22">
        <v>1.22</v>
      </c>
      <c r="N14" s="28">
        <v>62.21</v>
      </c>
      <c r="O14" s="30">
        <v>85081623.920000002</v>
      </c>
      <c r="P14" s="32" t="s">
        <v>22</v>
      </c>
    </row>
    <row r="15" spans="1:17" ht="20.25" customHeight="1" x14ac:dyDescent="0.3">
      <c r="A15" s="1"/>
      <c r="B15" s="26">
        <v>-0.77</v>
      </c>
      <c r="C15" s="27">
        <v>0.32</v>
      </c>
      <c r="D15" s="18">
        <f t="shared" si="0"/>
        <v>2.4089486177884436E-5</v>
      </c>
      <c r="E15" s="28">
        <v>-42.86</v>
      </c>
      <c r="F15" s="29">
        <v>24</v>
      </c>
      <c r="G15" s="22">
        <f t="shared" si="1"/>
        <v>3.8543240795548044E-4</v>
      </c>
      <c r="H15" s="28">
        <v>-5.29</v>
      </c>
      <c r="I15" s="30">
        <v>17445</v>
      </c>
      <c r="J15" s="18">
        <f t="shared" si="2"/>
        <v>0.15816873486684668</v>
      </c>
      <c r="K15" s="28">
        <v>51.92</v>
      </c>
      <c r="L15" s="31">
        <v>115821</v>
      </c>
      <c r="M15" s="22">
        <v>0.08</v>
      </c>
      <c r="N15" s="28">
        <v>227.04</v>
      </c>
      <c r="O15" s="30">
        <v>5513105.9400000004</v>
      </c>
      <c r="P15" s="32" t="s">
        <v>23</v>
      </c>
    </row>
    <row r="16" spans="1:17" ht="20.25" customHeight="1" x14ac:dyDescent="0.3">
      <c r="A16" s="1"/>
      <c r="B16" s="26">
        <v>-0.2</v>
      </c>
      <c r="C16" s="27">
        <v>35.9</v>
      </c>
      <c r="D16" s="18">
        <f t="shared" si="0"/>
        <v>0.14500365086200312</v>
      </c>
      <c r="E16" s="28">
        <v>-0.77</v>
      </c>
      <c r="F16" s="29">
        <v>144465</v>
      </c>
      <c r="G16" s="22">
        <f t="shared" si="1"/>
        <v>1.9020168227582168</v>
      </c>
      <c r="H16" s="28">
        <v>42.82</v>
      </c>
      <c r="I16" s="30">
        <v>86086906</v>
      </c>
      <c r="J16" s="18">
        <f t="shared" si="2"/>
        <v>3.0233797783032088</v>
      </c>
      <c r="K16" s="28">
        <v>4.99</v>
      </c>
      <c r="L16" s="31">
        <v>2213907</v>
      </c>
      <c r="M16" s="22">
        <v>3.37</v>
      </c>
      <c r="N16" s="28">
        <v>43.63</v>
      </c>
      <c r="O16" s="30">
        <v>235963705.33000001</v>
      </c>
      <c r="P16" s="32" t="s">
        <v>24</v>
      </c>
    </row>
    <row r="17" spans="1:16" ht="20.25" customHeight="1" x14ac:dyDescent="0.3">
      <c r="A17" s="1"/>
      <c r="B17" s="26">
        <v>-100.83</v>
      </c>
      <c r="C17" s="27">
        <v>8.41</v>
      </c>
      <c r="D17" s="18">
        <f t="shared" si="0"/>
        <v>1.0418702771935017E-3</v>
      </c>
      <c r="E17" s="28">
        <v>-45.37</v>
      </c>
      <c r="F17" s="29">
        <v>1038</v>
      </c>
      <c r="G17" s="22">
        <f t="shared" si="1"/>
        <v>6.3200309713766219E-4</v>
      </c>
      <c r="H17" s="28">
        <v>-97.2</v>
      </c>
      <c r="I17" s="30">
        <v>28605</v>
      </c>
      <c r="J17" s="18">
        <f t="shared" si="2"/>
        <v>2.3625414330703825E-4</v>
      </c>
      <c r="K17" s="28">
        <v>-49.12</v>
      </c>
      <c r="L17" s="31">
        <v>173</v>
      </c>
      <c r="M17" s="33">
        <v>0</v>
      </c>
      <c r="N17" s="28">
        <v>-63.63</v>
      </c>
      <c r="O17" s="30">
        <v>339950</v>
      </c>
      <c r="P17" s="32" t="s">
        <v>25</v>
      </c>
    </row>
    <row r="18" spans="1:16" ht="20.25" customHeight="1" x14ac:dyDescent="0.3">
      <c r="A18" s="1"/>
      <c r="B18" s="26">
        <v>-9.0399999999999991</v>
      </c>
      <c r="C18" s="27">
        <v>2.73</v>
      </c>
      <c r="D18" s="18">
        <f t="shared" si="0"/>
        <v>8.3008354454626779E-4</v>
      </c>
      <c r="E18" s="28">
        <v>29.32</v>
      </c>
      <c r="F18" s="29">
        <v>827</v>
      </c>
      <c r="G18" s="22">
        <f t="shared" si="1"/>
        <v>7.9930064692333921E-2</v>
      </c>
      <c r="H18" s="28">
        <v>-60.14</v>
      </c>
      <c r="I18" s="30">
        <v>3617703</v>
      </c>
      <c r="J18" s="18">
        <f t="shared" si="2"/>
        <v>2.1221903971048407E-3</v>
      </c>
      <c r="K18" s="28">
        <v>-67.75</v>
      </c>
      <c r="L18" s="31">
        <v>1554</v>
      </c>
      <c r="M18" s="22">
        <v>1.89</v>
      </c>
      <c r="N18" s="28">
        <v>71.67</v>
      </c>
      <c r="O18" s="30">
        <v>132261743.51000001</v>
      </c>
      <c r="P18" s="32" t="s">
        <v>26</v>
      </c>
    </row>
    <row r="19" spans="1:16" ht="20.25" customHeight="1" x14ac:dyDescent="0.3">
      <c r="A19" s="1"/>
      <c r="B19" s="26">
        <v>7.75</v>
      </c>
      <c r="C19" s="27">
        <v>17.48</v>
      </c>
      <c r="D19" s="18">
        <f t="shared" si="0"/>
        <v>3.8732882588265932E-2</v>
      </c>
      <c r="E19" s="28">
        <v>-44.12</v>
      </c>
      <c r="F19" s="29">
        <v>38589</v>
      </c>
      <c r="G19" s="22">
        <f t="shared" si="1"/>
        <v>0.19680821689907116</v>
      </c>
      <c r="H19" s="28">
        <v>-0.28999999999999998</v>
      </c>
      <c r="I19" s="30">
        <v>8907708</v>
      </c>
      <c r="J19" s="18">
        <f t="shared" si="2"/>
        <v>5.977502951845301E-2</v>
      </c>
      <c r="K19" s="28">
        <v>-30.51</v>
      </c>
      <c r="L19" s="31">
        <v>43771</v>
      </c>
      <c r="M19" s="33">
        <v>0</v>
      </c>
      <c r="N19" s="28">
        <v>-44.48</v>
      </c>
      <c r="O19" s="30">
        <v>217972</v>
      </c>
      <c r="P19" s="32" t="s">
        <v>27</v>
      </c>
    </row>
    <row r="20" spans="1:16" ht="20.25" customHeight="1" thickBot="1" x14ac:dyDescent="0.35">
      <c r="A20" s="1"/>
      <c r="B20" s="34">
        <v>28.49</v>
      </c>
      <c r="C20" s="35">
        <v>72.58</v>
      </c>
      <c r="D20" s="18">
        <f t="shared" si="0"/>
        <v>4.3040895737030178</v>
      </c>
      <c r="E20" s="36">
        <v>42.21</v>
      </c>
      <c r="F20" s="37">
        <v>4288101</v>
      </c>
      <c r="G20" s="22">
        <f t="shared" si="1"/>
        <v>26.985321680699126</v>
      </c>
      <c r="H20" s="36">
        <v>390.48</v>
      </c>
      <c r="I20" s="38">
        <v>1221378708.7</v>
      </c>
      <c r="J20" s="18">
        <f t="shared" si="2"/>
        <v>3.4708396632031944</v>
      </c>
      <c r="K20" s="36">
        <v>-25.63</v>
      </c>
      <c r="L20" s="39">
        <v>2541565</v>
      </c>
      <c r="M20" s="22">
        <v>24.06</v>
      </c>
      <c r="N20" s="36">
        <v>197.98</v>
      </c>
      <c r="O20" s="38">
        <v>1682879120.6099999</v>
      </c>
      <c r="P20" s="40" t="s">
        <v>28</v>
      </c>
    </row>
    <row r="21" spans="1:16" ht="20.25" customHeight="1" thickBot="1" x14ac:dyDescent="0.35">
      <c r="A21" s="1"/>
      <c r="B21" s="41">
        <v>6.84</v>
      </c>
      <c r="C21" s="42">
        <f>(I21/O21)*100</f>
        <v>64.707221968999988</v>
      </c>
      <c r="D21" s="43">
        <v>100</v>
      </c>
      <c r="E21" s="44">
        <v>16.690000000000001</v>
      </c>
      <c r="F21" s="45">
        <f>SUM(F5:F20)</f>
        <v>99628526</v>
      </c>
      <c r="G21" s="46">
        <v>100</v>
      </c>
      <c r="H21" s="44">
        <v>99.48</v>
      </c>
      <c r="I21" s="47">
        <f>SUM(I5:I20)</f>
        <v>4526085414.6999998</v>
      </c>
      <c r="J21" s="43">
        <v>100</v>
      </c>
      <c r="K21" s="44">
        <v>-2.15</v>
      </c>
      <c r="L21" s="48">
        <f>SUM(L5:L20)</f>
        <v>73226229</v>
      </c>
      <c r="M21" s="47">
        <v>100</v>
      </c>
      <c r="N21" s="44">
        <v>77.72</v>
      </c>
      <c r="O21" s="47">
        <v>6994714464.5900002</v>
      </c>
      <c r="P21" s="49" t="s">
        <v>29</v>
      </c>
    </row>
    <row r="23" spans="1:16" x14ac:dyDescent="0.3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3">
      <c r="N24" s="3"/>
      <c r="O24" s="3"/>
    </row>
    <row r="25" spans="1:16" x14ac:dyDescent="0.3">
      <c r="N25" s="3"/>
    </row>
    <row r="26" spans="1:16" x14ac:dyDescent="0.3">
      <c r="K26" s="3"/>
      <c r="L26" s="3"/>
      <c r="O26" s="4"/>
    </row>
    <row r="27" spans="1:16" x14ac:dyDescent="0.3">
      <c r="I27" s="4"/>
      <c r="J27" s="3"/>
      <c r="L27" s="3"/>
    </row>
    <row r="28" spans="1:16" x14ac:dyDescent="0.3">
      <c r="I28" s="4"/>
      <c r="J28" s="3"/>
    </row>
  </sheetData>
  <mergeCells count="7">
    <mergeCell ref="B2:P2"/>
    <mergeCell ref="B3:C3"/>
    <mergeCell ref="D3:F3"/>
    <mergeCell ref="G3:I3"/>
    <mergeCell ref="J3:L3"/>
    <mergeCell ref="M3:O3"/>
    <mergeCell ref="P3:P4"/>
  </mergeCells>
  <printOptions horizontalCentered="1" verticalCentered="1"/>
  <pageMargins left="0.196850393700787" right="0.196850393700787" top="0.196850393700787" bottom="0.196850393700787" header="0.196850393700787" footer="0.196850393700787"/>
  <pageSetup paperSize="9" scale="9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رشته‌ای 11</vt:lpstr>
      <vt:lpstr>'رشته‌ای 11'!Print_Area</vt:lpstr>
      <vt:lpstr>'رشته‌ای 11'!Print_Titles</vt:lpstr>
    </vt:vector>
  </TitlesOfParts>
  <Company>CII-SB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Arezoo Biglari</dc:creator>
  <cp:lastModifiedBy>User</cp:lastModifiedBy>
  <cp:lastPrinted>2026-03-18T18:34:04Z</cp:lastPrinted>
  <dcterms:created xsi:type="dcterms:W3CDTF">2025-09-07T05:03:00Z</dcterms:created>
  <dcterms:modified xsi:type="dcterms:W3CDTF">2026-03-18T18:35:01Z</dcterms:modified>
</cp:coreProperties>
</file>